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Kasatkina-VS\Documents\Документы\ТЗ\2026\БН 3кв26г\"/>
    </mc:Choice>
  </mc:AlternateContent>
  <bookViews>
    <workbookView xWindow="0" yWindow="0" windowWidth="18015" windowHeight="9795"/>
  </bookViews>
  <sheets>
    <sheet name="Расчет НМЦ лота" sheetId="2" r:id="rId1"/>
  </sheets>
  <definedNames>
    <definedName name="_xlnm._FilterDatabase" localSheetId="0" hidden="1">'Расчет НМЦ лота'!$A$8:$AB$29</definedName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P10" i="2" l="1"/>
  <c r="Q10" i="2"/>
  <c r="R10" i="2"/>
  <c r="S10" i="2"/>
  <c r="T10" i="2"/>
  <c r="U10" i="2"/>
  <c r="V10" i="2"/>
  <c r="W10" i="2"/>
  <c r="X10" i="2"/>
  <c r="Z12" i="2"/>
  <c r="O12" i="2"/>
  <c r="AA12" i="2" s="1"/>
  <c r="AB12" i="2" s="1"/>
  <c r="Z11" i="2"/>
  <c r="O11" i="2"/>
  <c r="AA11" i="2" s="1"/>
  <c r="AB11" i="2" s="1"/>
  <c r="Z20" i="2"/>
  <c r="O20" i="2"/>
  <c r="AA20" i="2" s="1"/>
  <c r="AB20" i="2" s="1"/>
  <c r="Z19" i="2"/>
  <c r="O19" i="2"/>
  <c r="AA19" i="2" s="1"/>
  <c r="AB19" i="2" s="1"/>
  <c r="Z18" i="2"/>
  <c r="O18" i="2"/>
  <c r="AA18" i="2" s="1"/>
  <c r="AB18" i="2" s="1"/>
  <c r="Z17" i="2"/>
  <c r="O17" i="2"/>
  <c r="AA17" i="2" s="1"/>
  <c r="AB17" i="2" s="1"/>
  <c r="Z16" i="2"/>
  <c r="O16" i="2"/>
  <c r="AA16" i="2" s="1"/>
  <c r="AB16" i="2" s="1"/>
  <c r="Z15" i="2"/>
  <c r="O15" i="2"/>
  <c r="AA15" i="2" s="1"/>
  <c r="AB15" i="2" s="1"/>
  <c r="Z14" i="2"/>
  <c r="O14" i="2"/>
  <c r="AA14" i="2" s="1"/>
  <c r="AB14" i="2" s="1"/>
  <c r="Z13" i="2"/>
  <c r="O13" i="2"/>
  <c r="AA13" i="2" s="1"/>
  <c r="AB13" i="2" s="1"/>
  <c r="Z24" i="2"/>
  <c r="O24" i="2"/>
  <c r="AA24" i="2" s="1"/>
  <c r="AB24" i="2" s="1"/>
  <c r="Z23" i="2"/>
  <c r="O23" i="2"/>
  <c r="AA23" i="2" s="1"/>
  <c r="AB23" i="2" s="1"/>
  <c r="Z22" i="2"/>
  <c r="O22" i="2"/>
  <c r="AA22" i="2" s="1"/>
  <c r="AB22" i="2" s="1"/>
  <c r="Z21" i="2"/>
  <c r="O21" i="2"/>
  <c r="AA21" i="2" s="1"/>
  <c r="AB21" i="2" s="1"/>
  <c r="N14" i="2" l="1"/>
  <c r="N24" i="2"/>
  <c r="N18" i="2"/>
  <c r="N20" i="2"/>
  <c r="N12" i="2"/>
  <c r="N21" i="2"/>
  <c r="N23" i="2"/>
  <c r="N15" i="2"/>
  <c r="N17" i="2"/>
  <c r="N11" i="2"/>
  <c r="N13" i="2"/>
  <c r="N16" i="2"/>
  <c r="N19" i="2"/>
  <c r="N22" i="2"/>
  <c r="Z28" i="2"/>
  <c r="O28" i="2"/>
  <c r="AA28" i="2" s="1"/>
  <c r="AB28" i="2" s="1"/>
  <c r="Z27" i="2"/>
  <c r="O27" i="2"/>
  <c r="AA27" i="2" s="1"/>
  <c r="AB27" i="2" s="1"/>
  <c r="N28" i="2" l="1"/>
  <c r="N27" i="2"/>
  <c r="Z26" i="2"/>
  <c r="Z25" i="2"/>
  <c r="P29" i="2" l="1"/>
  <c r="Q29" i="2"/>
  <c r="R29" i="2"/>
  <c r="S29" i="2"/>
  <c r="T29" i="2"/>
  <c r="U29" i="2"/>
  <c r="V29" i="2"/>
  <c r="W29" i="2"/>
  <c r="X29" i="2"/>
  <c r="O26" i="2" l="1"/>
  <c r="O25" i="2"/>
  <c r="O10" i="2" l="1"/>
  <c r="O29" i="2" s="1"/>
  <c r="N26" i="2"/>
  <c r="AA26" i="2"/>
  <c r="AB26" i="2" s="1"/>
  <c r="N25" i="2"/>
  <c r="AA25" i="2"/>
  <c r="AB25" i="2" l="1"/>
  <c r="AB10" i="2" s="1"/>
  <c r="AA10" i="2"/>
  <c r="AA29" i="2" s="1"/>
  <c r="N10" i="2"/>
  <c r="N29" i="2" s="1"/>
  <c r="AB29" i="2"/>
</calcChain>
</file>

<file path=xl/sharedStrings.xml><?xml version="1.0" encoding="utf-8"?>
<sst xmlns="http://schemas.openxmlformats.org/spreadsheetml/2006/main" count="254" uniqueCount="65">
  <si>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</si>
  <si>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</si>
  <si>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</si>
  <si>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</si>
  <si>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</si>
  <si>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</si>
  <si>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</si>
  <si>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</si>
  <si>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</si>
  <si>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</si>
  <si>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</si>
  <si>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</si>
  <si>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</si>
  <si>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</si>
  <si>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</si>
  <si>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</si>
  <si>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</si>
  <si>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</si>
  <si>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</si>
  <si>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</si>
  <si>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</si>
  <si>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</si>
  <si>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</si>
  <si>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</si>
  <si>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</si>
  <si>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</si>
  <si>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</si>
  <si>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</si>
  <si>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</si>
  <si>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</si>
  <si>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</si>
  <si>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</si>
  <si>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</si>
  <si>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</t>
  </si>
  <si>
    <t>3. Инвестиции (материалы ТП)</t>
  </si>
  <si>
    <t>2. Инвестиции (материалы КС)</t>
  </si>
  <si>
    <t>28*</t>
  </si>
  <si>
    <t>26*</t>
  </si>
  <si>
    <t>Нет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</si>
  <si>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</si>
  <si>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Приложение № 1.1. к Техническому заданию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</si>
  <si>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</si>
  <si>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</si>
  <si>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</si>
  <si>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</si>
  <si>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Знак Не влезай убьет 200х300  пласт</t>
  </si>
  <si>
    <t>в течение 60 календарных дней с момента заключения договора</t>
  </si>
  <si>
    <t>ID закупки 61404 Поставка базовых носителей регистрационных, идентификационных и информационных данных, размещаемых на подстанциях и линиях электропередачи (ПЭ) 
 в лоте участвуют: ПЭ</t>
  </si>
  <si>
    <t>Объем поставки под потребность 3 квартала 2026:</t>
  </si>
  <si>
    <t>Знак Опасн.пораж.элек.током 80х2 пласт</t>
  </si>
  <si>
    <t>Плакат 'Работать здесь'  250х250</t>
  </si>
  <si>
    <t>Плакат 'Влезать здесь' 250х250</t>
  </si>
  <si>
    <t>Плакат "Не вкл.Работа на линии"200х100</t>
  </si>
  <si>
    <t>Плакат Не включ.Работ.люди 200х100х3 пла</t>
  </si>
  <si>
    <t>Плакат"Не включать Работ.люди"100х50</t>
  </si>
  <si>
    <t>Плакат "Не вкл.Работа на линии"100х50</t>
  </si>
  <si>
    <t>Знак Пожар.легковосплам.вещ.150х150 плен</t>
  </si>
  <si>
    <t>Плакат ЗАЗЕМЛЕНО 200х100 пластик</t>
  </si>
  <si>
    <t>Плакат ИСПЫТ.ОПАСНО Д/ЖИЗНИ пл.300х150</t>
  </si>
  <si>
    <t>Знак "Запрещается курить"200х200 пленка</t>
  </si>
  <si>
    <t>Знак  Огнетушитель 150х150мм пленка</t>
  </si>
  <si>
    <t>Знак Аптечка пер.мед.помощ.150х150 пленк</t>
  </si>
  <si>
    <t>Плакат Двиг.Не пуск.Раб.люди300х400х4ПВХ</t>
  </si>
  <si>
    <t>Плакат Стой!Напряжение!300х150мм пластик</t>
  </si>
  <si>
    <t>Знак Охр.зон.ЛЭП6-15кВ 10м300х400х0,8мет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</si>
</sst>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" fillId="0" borderId="0" xfId="0" applyFont="1" applyFill="1"/>
    <xf numFmtId="0" fontId="0" fillId="0" borderId="0" xfId="0" applyFill="1" applyBorder="1" applyAlignment="1">
      <alignment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B29"/>
  <sheetViews>
    <sheetView tabSelected="1" topLeftCell="F1" zoomScale="70" zoomScaleNormal="70" workbookViewId="0">
      <selection activeCell="V14" sqref="V14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21.85546875" style="1" customWidth="1"/>
    <col min="7" max="9" width="22" style="1" customWidth="1"/>
    <col min="10" max="10" width="15.140625" style="1" customWidth="1"/>
    <col min="11" max="11" width="7" style="1" customWidth="1"/>
    <col min="12" max="12" width="20.42578125" style="1" customWidth="1"/>
    <col min="13" max="13" width="7" style="1" customWidth="1"/>
    <col min="14" max="14" width="12.7109375" style="1" customWidth="1"/>
    <col min="15" max="15" width="15.7109375" style="5" customWidth="1"/>
    <col min="16" max="24" width="9.140625" style="10"/>
    <col min="25" max="26" width="13.28515625" style="10" customWidth="1"/>
    <col min="27" max="28" width="16.5703125" style="10" customWidth="1"/>
    <col min="29" max="16384" width="9.140625" style="10"/>
  </cols>
  <sheetData>
    <row r="1" spans="1:28" x14ac:dyDescent="0.25">
      <c r="Y1" s="36" t="s">
        <v>40</v>
      </c>
      <c r="Z1" s="36"/>
      <c r="AA1" s="36"/>
      <c r="AB1" s="36"/>
    </row>
    <row r="3" spans="1:28" s="1" customFormat="1" ht="15" customHeight="1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28" s="1" customFormat="1" ht="15" customHeight="1" x14ac:dyDescent="0.25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1:28" s="1" customFormat="1" ht="45" customHeight="1" x14ac:dyDescent="0.25">
      <c r="A5" s="30" t="s">
        <v>1</v>
      </c>
      <c r="B5" s="30" t="s">
        <v>2</v>
      </c>
      <c r="C5" s="33" t="s">
        <v>3</v>
      </c>
      <c r="D5" s="39"/>
      <c r="E5" s="39"/>
      <c r="F5" s="39"/>
      <c r="G5" s="39"/>
      <c r="H5" s="39"/>
      <c r="I5" s="39"/>
      <c r="J5" s="39"/>
      <c r="K5" s="40"/>
      <c r="L5" s="30" t="s">
        <v>5</v>
      </c>
      <c r="M5" s="30" t="s">
        <v>6</v>
      </c>
      <c r="N5" s="30" t="s">
        <v>12</v>
      </c>
      <c r="O5" s="33" t="s">
        <v>30</v>
      </c>
      <c r="P5" s="39"/>
      <c r="Q5" s="39"/>
      <c r="R5" s="39"/>
      <c r="S5" s="39"/>
      <c r="T5" s="39"/>
      <c r="U5" s="39"/>
      <c r="V5" s="39"/>
      <c r="W5" s="39"/>
      <c r="X5" s="40"/>
      <c r="Y5" s="30" t="s">
        <v>41</v>
      </c>
      <c r="Z5" s="30" t="s">
        <v>42</v>
      </c>
      <c r="AA5" s="41" t="s">
        <v>43</v>
      </c>
      <c r="AB5" s="41" t="s">
        <v>44</v>
      </c>
    </row>
    <row r="6" spans="1:28" s="1" customFormat="1" ht="14.45" customHeight="1" x14ac:dyDescent="0.25">
      <c r="A6" s="30" t="s">
        <v>4</v>
      </c>
      <c r="B6" s="30" t="s">
        <v>4</v>
      </c>
      <c r="C6" s="30" t="s">
        <v>7</v>
      </c>
      <c r="D6" s="30" t="s">
        <v>4</v>
      </c>
      <c r="E6" s="33" t="s">
        <v>8</v>
      </c>
      <c r="F6" s="34"/>
      <c r="G6" s="34"/>
      <c r="H6" s="34"/>
      <c r="I6" s="35"/>
      <c r="J6" s="12"/>
      <c r="K6" s="12"/>
      <c r="L6" s="30" t="s">
        <v>4</v>
      </c>
      <c r="M6" s="30" t="s">
        <v>4</v>
      </c>
      <c r="N6" s="30" t="s">
        <v>4</v>
      </c>
      <c r="O6" s="27" t="s">
        <v>31</v>
      </c>
      <c r="P6" s="27" t="s">
        <v>21</v>
      </c>
      <c r="Q6" s="27" t="s">
        <v>22</v>
      </c>
      <c r="R6" s="27" t="s">
        <v>23</v>
      </c>
      <c r="S6" s="27" t="s">
        <v>24</v>
      </c>
      <c r="T6" s="27" t="s">
        <v>25</v>
      </c>
      <c r="U6" s="27" t="s">
        <v>26</v>
      </c>
      <c r="V6" s="27" t="s">
        <v>27</v>
      </c>
      <c r="W6" s="27" t="s">
        <v>28</v>
      </c>
      <c r="X6" s="27" t="s">
        <v>29</v>
      </c>
      <c r="Y6" s="30" t="s">
        <v>4</v>
      </c>
      <c r="Z6" s="30" t="s">
        <v>4</v>
      </c>
      <c r="AA6" s="41" t="s">
        <v>4</v>
      </c>
      <c r="AB6" s="41" t="s">
        <v>4</v>
      </c>
    </row>
    <row r="7" spans="1:28" s="1" customFormat="1" ht="135" x14ac:dyDescent="0.25">
      <c r="A7" s="30" t="s">
        <v>4</v>
      </c>
      <c r="B7" s="30" t="s">
        <v>4</v>
      </c>
      <c r="C7" s="12" t="s">
        <v>20</v>
      </c>
      <c r="D7" s="12" t="s">
        <v>19</v>
      </c>
      <c r="E7" s="12" t="s">
        <v>16</v>
      </c>
      <c r="F7" s="12" t="s">
        <v>39</v>
      </c>
      <c r="G7" s="12" t="s">
        <v>17</v>
      </c>
      <c r="H7" s="12" t="s">
        <v>15</v>
      </c>
      <c r="I7" s="12" t="s">
        <v>9</v>
      </c>
      <c r="J7" s="12" t="s">
        <v>14</v>
      </c>
      <c r="K7" s="12" t="s">
        <v>13</v>
      </c>
      <c r="L7" s="30" t="s">
        <v>4</v>
      </c>
      <c r="M7" s="30" t="s">
        <v>4</v>
      </c>
      <c r="N7" s="30" t="s">
        <v>4</v>
      </c>
      <c r="O7" s="28"/>
      <c r="P7" s="28"/>
      <c r="Q7" s="28"/>
      <c r="R7" s="28"/>
      <c r="S7" s="28"/>
      <c r="T7" s="28"/>
      <c r="U7" s="28"/>
      <c r="V7" s="28"/>
      <c r="W7" s="28"/>
      <c r="X7" s="28"/>
      <c r="Y7" s="30" t="s">
        <v>4</v>
      </c>
      <c r="Z7" s="30" t="s">
        <v>4</v>
      </c>
      <c r="AA7" s="41" t="s">
        <v>4</v>
      </c>
      <c r="AB7" s="41" t="s">
        <v>4</v>
      </c>
    </row>
    <row r="8" spans="1:28" s="1" customFormat="1" x14ac:dyDescent="0.25">
      <c r="A8" s="12">
        <v>1</v>
      </c>
      <c r="B8" s="12">
        <v>2</v>
      </c>
      <c r="C8" s="12">
        <v>3</v>
      </c>
      <c r="D8" s="12" t="s">
        <v>10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12">
        <v>16</v>
      </c>
      <c r="Q8" s="12">
        <v>17</v>
      </c>
      <c r="R8" s="12">
        <v>18</v>
      </c>
      <c r="S8" s="12">
        <v>19</v>
      </c>
      <c r="T8" s="12">
        <v>20</v>
      </c>
      <c r="U8" s="12">
        <v>21</v>
      </c>
      <c r="V8" s="12">
        <v>22</v>
      </c>
      <c r="W8" s="12">
        <v>23</v>
      </c>
      <c r="X8" s="12">
        <v>24</v>
      </c>
      <c r="Y8" s="15">
        <v>25</v>
      </c>
      <c r="Z8" s="12" t="s">
        <v>37</v>
      </c>
      <c r="AA8" s="16">
        <v>27</v>
      </c>
      <c r="AB8" s="14" t="s">
        <v>36</v>
      </c>
    </row>
    <row r="9" spans="1:28" s="1" customFormat="1" x14ac:dyDescent="0.25">
      <c r="A9" s="29" t="s">
        <v>47</v>
      </c>
      <c r="B9" s="30" t="s">
        <v>4</v>
      </c>
      <c r="C9" s="30" t="s">
        <v>4</v>
      </c>
      <c r="D9" s="30" t="s">
        <v>4</v>
      </c>
      <c r="E9" s="30"/>
      <c r="F9" s="30"/>
      <c r="G9" s="30" t="s">
        <v>4</v>
      </c>
      <c r="H9" s="30"/>
      <c r="I9" s="30" t="s">
        <v>4</v>
      </c>
      <c r="J9" s="12"/>
      <c r="K9" s="12"/>
      <c r="L9" s="12" t="s">
        <v>4</v>
      </c>
      <c r="M9" s="12" t="s">
        <v>4</v>
      </c>
      <c r="N9" s="12" t="s">
        <v>4</v>
      </c>
      <c r="O9" s="9" t="s">
        <v>4</v>
      </c>
      <c r="P9" s="9" t="s">
        <v>4</v>
      </c>
      <c r="Q9" s="9" t="s">
        <v>4</v>
      </c>
      <c r="R9" s="9" t="s">
        <v>4</v>
      </c>
      <c r="S9" s="9" t="s">
        <v>4</v>
      </c>
      <c r="T9" s="9" t="s">
        <v>4</v>
      </c>
      <c r="U9" s="9" t="s">
        <v>4</v>
      </c>
      <c r="V9" s="9" t="s">
        <v>4</v>
      </c>
      <c r="W9" s="9" t="s">
        <v>4</v>
      </c>
      <c r="X9" s="9" t="s">
        <v>4</v>
      </c>
      <c r="Y9" s="7" t="s">
        <v>4</v>
      </c>
      <c r="Z9" s="7" t="s">
        <v>4</v>
      </c>
      <c r="AA9" s="16" t="s">
        <v>4</v>
      </c>
      <c r="AB9" s="14" t="s">
        <v>4</v>
      </c>
    </row>
    <row r="10" spans="1:28" s="1" customFormat="1" ht="15" customHeight="1" x14ac:dyDescent="0.25">
      <c r="A10" s="31" t="s">
        <v>48</v>
      </c>
      <c r="B10" s="32"/>
      <c r="C10" s="32"/>
      <c r="D10" s="32"/>
      <c r="E10" s="32"/>
      <c r="F10" s="32"/>
      <c r="G10" s="32"/>
      <c r="H10" s="32"/>
      <c r="I10" s="32"/>
      <c r="J10" s="11"/>
      <c r="K10" s="3"/>
      <c r="L10" s="4" t="s">
        <v>4</v>
      </c>
      <c r="M10" s="13" t="s">
        <v>4</v>
      </c>
      <c r="N10" s="2">
        <f t="shared" ref="N10:X10" si="0">SUM(N11:N28)</f>
        <v>870</v>
      </c>
      <c r="O10" s="2">
        <f t="shared" si="0"/>
        <v>870</v>
      </c>
      <c r="P10" s="2">
        <f t="shared" si="0"/>
        <v>120</v>
      </c>
      <c r="Q10" s="2">
        <f t="shared" si="0"/>
        <v>138</v>
      </c>
      <c r="R10" s="2">
        <f t="shared" si="0"/>
        <v>0</v>
      </c>
      <c r="S10" s="2">
        <f t="shared" si="0"/>
        <v>83</v>
      </c>
      <c r="T10" s="2">
        <f t="shared" si="0"/>
        <v>0</v>
      </c>
      <c r="U10" s="2">
        <f t="shared" si="0"/>
        <v>147</v>
      </c>
      <c r="V10" s="2">
        <f t="shared" si="0"/>
        <v>382</v>
      </c>
      <c r="W10" s="2">
        <f t="shared" si="0"/>
        <v>0</v>
      </c>
      <c r="X10" s="2">
        <f t="shared" si="0"/>
        <v>0</v>
      </c>
      <c r="Y10" s="2"/>
      <c r="Z10" s="2"/>
      <c r="AA10" s="2">
        <f>SUM(AA11:AA28)</f>
        <v>114818.5</v>
      </c>
      <c r="AB10" s="2">
        <f>SUM(AB11:AB28)</f>
        <v>140078.57</v>
      </c>
    </row>
    <row r="11" spans="1:28" s="1" customFormat="1" ht="90" x14ac:dyDescent="0.25">
      <c r="A11" s="24">
        <v>1</v>
      </c>
      <c r="B11" s="24">
        <v>1009573</v>
      </c>
      <c r="C11" s="24" t="s">
        <v>49</v>
      </c>
      <c r="D11" s="23" t="s">
        <v>4</v>
      </c>
      <c r="E11" s="23" t="s">
        <v>38</v>
      </c>
      <c r="F11" s="23" t="s">
        <v>4</v>
      </c>
      <c r="G11" s="23" t="s">
        <v>4</v>
      </c>
      <c r="H11" s="23"/>
      <c r="I11" s="23" t="s">
        <v>4</v>
      </c>
      <c r="J11" s="23" t="s">
        <v>46</v>
      </c>
      <c r="K11" s="23">
        <v>32026</v>
      </c>
      <c r="L11" s="23" t="s">
        <v>33</v>
      </c>
      <c r="M11" s="23" t="s">
        <v>32</v>
      </c>
      <c r="N11" s="23">
        <f>SUM(O11)</f>
        <v>17</v>
      </c>
      <c r="O11" s="20">
        <f>IF(SUM(P11:X11)&gt;0,SUM(P11:X11),"")</f>
        <v>17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17</v>
      </c>
      <c r="V11" s="20">
        <v>0</v>
      </c>
      <c r="W11" s="20">
        <v>0</v>
      </c>
      <c r="X11" s="20">
        <v>0</v>
      </c>
      <c r="Y11" s="22">
        <v>11</v>
      </c>
      <c r="Z11" s="22">
        <f>SUM(Y11*1.22)</f>
        <v>13.42</v>
      </c>
      <c r="AA11" s="2">
        <f t="shared" ref="AA11:AA12" si="1">SUM(Y11*O11)</f>
        <v>187</v>
      </c>
      <c r="AB11" s="2">
        <f t="shared" ref="AB11:AB12" si="2">SUM(AA11*1.22)</f>
        <v>228.14</v>
      </c>
    </row>
    <row r="12" spans="1:28" s="1" customFormat="1" ht="90" x14ac:dyDescent="0.25">
      <c r="A12" s="24">
        <v>2</v>
      </c>
      <c r="B12" s="24">
        <v>1010221</v>
      </c>
      <c r="C12" s="24" t="s">
        <v>50</v>
      </c>
      <c r="D12" s="23" t="s">
        <v>4</v>
      </c>
      <c r="E12" s="23" t="s">
        <v>38</v>
      </c>
      <c r="F12" s="23" t="s">
        <v>4</v>
      </c>
      <c r="G12" s="23" t="s">
        <v>4</v>
      </c>
      <c r="H12" s="23"/>
      <c r="I12" s="23" t="s">
        <v>4</v>
      </c>
      <c r="J12" s="23" t="s">
        <v>46</v>
      </c>
      <c r="K12" s="23">
        <v>32026</v>
      </c>
      <c r="L12" s="23" t="s">
        <v>33</v>
      </c>
      <c r="M12" s="23" t="s">
        <v>32</v>
      </c>
      <c r="N12" s="23">
        <f t="shared" ref="N12" si="3">SUM(O12)</f>
        <v>78</v>
      </c>
      <c r="O12" s="20">
        <f t="shared" ref="O12" si="4">IF(SUM(P12:X12)&gt;0,SUM(P12:X12),"")</f>
        <v>78</v>
      </c>
      <c r="P12" s="20">
        <v>20</v>
      </c>
      <c r="Q12" s="20">
        <v>0</v>
      </c>
      <c r="R12" s="20">
        <v>0</v>
      </c>
      <c r="S12" s="20">
        <v>13</v>
      </c>
      <c r="T12" s="20">
        <v>0</v>
      </c>
      <c r="U12" s="20">
        <v>15</v>
      </c>
      <c r="V12" s="20">
        <v>30</v>
      </c>
      <c r="W12" s="20">
        <v>0</v>
      </c>
      <c r="X12" s="20">
        <v>0</v>
      </c>
      <c r="Y12" s="22">
        <v>104</v>
      </c>
      <c r="Z12" s="22">
        <f t="shared" ref="Z12" si="5">SUM(Y12*1.22)</f>
        <v>126.88</v>
      </c>
      <c r="AA12" s="2">
        <f t="shared" si="1"/>
        <v>8112</v>
      </c>
      <c r="AB12" s="2">
        <f t="shared" si="2"/>
        <v>9896.64</v>
      </c>
    </row>
    <row r="13" spans="1:28" s="1" customFormat="1" ht="90" x14ac:dyDescent="0.25">
      <c r="A13" s="24">
        <v>3</v>
      </c>
      <c r="B13" s="24">
        <v>1010361</v>
      </c>
      <c r="C13" s="24" t="s">
        <v>51</v>
      </c>
      <c r="D13" s="23" t="s">
        <v>4</v>
      </c>
      <c r="E13" s="23" t="s">
        <v>38</v>
      </c>
      <c r="F13" s="23" t="s">
        <v>4</v>
      </c>
      <c r="G13" s="23" t="s">
        <v>4</v>
      </c>
      <c r="H13" s="23"/>
      <c r="I13" s="23" t="s">
        <v>4</v>
      </c>
      <c r="J13" s="23" t="s">
        <v>46</v>
      </c>
      <c r="K13" s="23">
        <v>32026</v>
      </c>
      <c r="L13" s="23" t="s">
        <v>33</v>
      </c>
      <c r="M13" s="23" t="s">
        <v>32</v>
      </c>
      <c r="N13" s="23">
        <f>SUM(O13)</f>
        <v>78</v>
      </c>
      <c r="O13" s="20">
        <f>IF(SUM(P13:X13)&gt;0,SUM(P13:X13),"")</f>
        <v>78</v>
      </c>
      <c r="P13" s="20">
        <v>20</v>
      </c>
      <c r="Q13" s="20">
        <v>0</v>
      </c>
      <c r="R13" s="20">
        <v>0</v>
      </c>
      <c r="S13" s="20">
        <v>13</v>
      </c>
      <c r="T13" s="20">
        <v>0</v>
      </c>
      <c r="U13" s="20">
        <v>15</v>
      </c>
      <c r="V13" s="20">
        <v>30</v>
      </c>
      <c r="W13" s="20">
        <v>0</v>
      </c>
      <c r="X13" s="20">
        <v>0</v>
      </c>
      <c r="Y13" s="22">
        <v>104</v>
      </c>
      <c r="Z13" s="22">
        <f>SUM(Y13*1.22)</f>
        <v>126.88</v>
      </c>
      <c r="AA13" s="2">
        <f t="shared" ref="AA13:AA14" si="6">SUM(Y13*O13)</f>
        <v>8112</v>
      </c>
      <c r="AB13" s="2">
        <f t="shared" ref="AB13:AB14" si="7">SUM(AA13*1.22)</f>
        <v>9896.64</v>
      </c>
    </row>
    <row r="14" spans="1:28" s="1" customFormat="1" ht="90" x14ac:dyDescent="0.25">
      <c r="A14" s="24">
        <v>4</v>
      </c>
      <c r="B14" s="24">
        <v>1010376</v>
      </c>
      <c r="C14" s="24" t="s">
        <v>52</v>
      </c>
      <c r="D14" s="23" t="s">
        <v>4</v>
      </c>
      <c r="E14" s="23" t="s">
        <v>38</v>
      </c>
      <c r="F14" s="23" t="s">
        <v>4</v>
      </c>
      <c r="G14" s="23" t="s">
        <v>4</v>
      </c>
      <c r="H14" s="23"/>
      <c r="I14" s="23" t="s">
        <v>4</v>
      </c>
      <c r="J14" s="23" t="s">
        <v>46</v>
      </c>
      <c r="K14" s="23">
        <v>32026</v>
      </c>
      <c r="L14" s="23" t="s">
        <v>33</v>
      </c>
      <c r="M14" s="23" t="s">
        <v>32</v>
      </c>
      <c r="N14" s="23">
        <f t="shared" ref="N14:N16" si="8">SUM(O14)</f>
        <v>73</v>
      </c>
      <c r="O14" s="20">
        <f t="shared" ref="O14:O16" si="9">IF(SUM(P14:X14)&gt;0,SUM(P14:X14),"")</f>
        <v>73</v>
      </c>
      <c r="P14" s="20">
        <v>20</v>
      </c>
      <c r="Q14" s="20">
        <v>0</v>
      </c>
      <c r="R14" s="20">
        <v>0</v>
      </c>
      <c r="S14" s="20">
        <v>13</v>
      </c>
      <c r="T14" s="20">
        <v>0</v>
      </c>
      <c r="U14" s="20">
        <v>10</v>
      </c>
      <c r="V14" s="20">
        <v>30</v>
      </c>
      <c r="W14" s="20">
        <v>0</v>
      </c>
      <c r="X14" s="20">
        <v>0</v>
      </c>
      <c r="Y14" s="22">
        <v>33</v>
      </c>
      <c r="Z14" s="22">
        <f t="shared" ref="Z14" si="10">SUM(Y14*1.22)</f>
        <v>40.26</v>
      </c>
      <c r="AA14" s="2">
        <f t="shared" si="6"/>
        <v>2409</v>
      </c>
      <c r="AB14" s="2">
        <f t="shared" si="7"/>
        <v>2938.98</v>
      </c>
    </row>
    <row r="15" spans="1:28" s="1" customFormat="1" ht="90" x14ac:dyDescent="0.25">
      <c r="A15" s="24">
        <v>5</v>
      </c>
      <c r="B15" s="24">
        <v>1010379</v>
      </c>
      <c r="C15" s="24" t="s">
        <v>53</v>
      </c>
      <c r="D15" s="23" t="s">
        <v>4</v>
      </c>
      <c r="E15" s="23" t="s">
        <v>38</v>
      </c>
      <c r="F15" s="23" t="s">
        <v>4</v>
      </c>
      <c r="G15" s="23" t="s">
        <v>4</v>
      </c>
      <c r="H15" s="23"/>
      <c r="I15" s="23" t="s">
        <v>4</v>
      </c>
      <c r="J15" s="23" t="s">
        <v>46</v>
      </c>
      <c r="K15" s="23">
        <v>32026</v>
      </c>
      <c r="L15" s="23" t="s">
        <v>33</v>
      </c>
      <c r="M15" s="23" t="s">
        <v>32</v>
      </c>
      <c r="N15" s="23">
        <f t="shared" si="8"/>
        <v>43</v>
      </c>
      <c r="O15" s="20">
        <f t="shared" si="9"/>
        <v>43</v>
      </c>
      <c r="P15" s="20">
        <v>20</v>
      </c>
      <c r="Q15" s="20">
        <v>0</v>
      </c>
      <c r="R15" s="20">
        <v>0</v>
      </c>
      <c r="S15" s="20">
        <v>13</v>
      </c>
      <c r="T15" s="20">
        <v>0</v>
      </c>
      <c r="U15" s="20">
        <v>10</v>
      </c>
      <c r="V15" s="20">
        <v>0</v>
      </c>
      <c r="W15" s="20">
        <v>0</v>
      </c>
      <c r="X15" s="20">
        <v>0</v>
      </c>
      <c r="Y15" s="22">
        <v>33</v>
      </c>
      <c r="Z15" s="22">
        <f t="shared" ref="Z15:Z16" si="11">SUM(Y15*1.22)</f>
        <v>40.26</v>
      </c>
      <c r="AA15" s="2">
        <f t="shared" ref="AA15:AA16" si="12">SUM(Y15*O15)</f>
        <v>1419</v>
      </c>
      <c r="AB15" s="2">
        <f t="shared" ref="AB15:AB16" si="13">SUM(AA15*1.22)</f>
        <v>1731.18</v>
      </c>
    </row>
    <row r="16" spans="1:28" s="1" customFormat="1" ht="90" x14ac:dyDescent="0.25">
      <c r="A16" s="24">
        <v>6</v>
      </c>
      <c r="B16" s="24">
        <v>1013307</v>
      </c>
      <c r="C16" s="24" t="s">
        <v>54</v>
      </c>
      <c r="D16" s="23" t="s">
        <v>4</v>
      </c>
      <c r="E16" s="23" t="s">
        <v>38</v>
      </c>
      <c r="F16" s="23" t="s">
        <v>4</v>
      </c>
      <c r="G16" s="23" t="s">
        <v>4</v>
      </c>
      <c r="H16" s="23"/>
      <c r="I16" s="23" t="s">
        <v>4</v>
      </c>
      <c r="J16" s="23" t="s">
        <v>46</v>
      </c>
      <c r="K16" s="23">
        <v>32026</v>
      </c>
      <c r="L16" s="23" t="s">
        <v>33</v>
      </c>
      <c r="M16" s="23" t="s">
        <v>32</v>
      </c>
      <c r="N16" s="23">
        <f t="shared" si="8"/>
        <v>40</v>
      </c>
      <c r="O16" s="20">
        <f t="shared" si="9"/>
        <v>40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10</v>
      </c>
      <c r="V16" s="20">
        <v>30</v>
      </c>
      <c r="W16" s="20">
        <v>0</v>
      </c>
      <c r="X16" s="20">
        <v>0</v>
      </c>
      <c r="Y16" s="22">
        <v>13</v>
      </c>
      <c r="Z16" s="22">
        <f t="shared" si="11"/>
        <v>15.86</v>
      </c>
      <c r="AA16" s="2">
        <f t="shared" si="12"/>
        <v>520</v>
      </c>
      <c r="AB16" s="2">
        <f t="shared" si="13"/>
        <v>634.4</v>
      </c>
    </row>
    <row r="17" spans="1:28" s="1" customFormat="1" ht="90" x14ac:dyDescent="0.25">
      <c r="A17" s="24">
        <v>7</v>
      </c>
      <c r="B17" s="24">
        <v>1014964</v>
      </c>
      <c r="C17" s="24" t="s">
        <v>55</v>
      </c>
      <c r="D17" s="23" t="s">
        <v>4</v>
      </c>
      <c r="E17" s="23" t="s">
        <v>38</v>
      </c>
      <c r="F17" s="23" t="s">
        <v>4</v>
      </c>
      <c r="G17" s="23" t="s">
        <v>4</v>
      </c>
      <c r="H17" s="23"/>
      <c r="I17" s="23" t="s">
        <v>4</v>
      </c>
      <c r="J17" s="23" t="s">
        <v>46</v>
      </c>
      <c r="K17" s="23">
        <v>32026</v>
      </c>
      <c r="L17" s="23" t="s">
        <v>33</v>
      </c>
      <c r="M17" s="23" t="s">
        <v>32</v>
      </c>
      <c r="N17" s="23">
        <f>SUM(O17)</f>
        <v>40</v>
      </c>
      <c r="O17" s="20">
        <f>IF(SUM(P17:X17)&gt;0,SUM(P17:X17),"")</f>
        <v>40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10</v>
      </c>
      <c r="V17" s="20">
        <v>30</v>
      </c>
      <c r="W17" s="20">
        <v>0</v>
      </c>
      <c r="X17" s="20">
        <v>0</v>
      </c>
      <c r="Y17" s="22">
        <v>13</v>
      </c>
      <c r="Z17" s="22">
        <f>SUM(Y17*1.22)</f>
        <v>15.86</v>
      </c>
      <c r="AA17" s="2">
        <f t="shared" ref="AA17:AA18" si="14">SUM(Y17*O17)</f>
        <v>520</v>
      </c>
      <c r="AB17" s="2">
        <f t="shared" ref="AB17:AB18" si="15">SUM(AA17*1.22)</f>
        <v>634.4</v>
      </c>
    </row>
    <row r="18" spans="1:28" s="1" customFormat="1" ht="90" x14ac:dyDescent="0.25">
      <c r="A18" s="24">
        <v>8</v>
      </c>
      <c r="B18" s="24">
        <v>1024545</v>
      </c>
      <c r="C18" s="24" t="s">
        <v>56</v>
      </c>
      <c r="D18" s="23" t="s">
        <v>4</v>
      </c>
      <c r="E18" s="23" t="s">
        <v>38</v>
      </c>
      <c r="F18" s="23" t="s">
        <v>4</v>
      </c>
      <c r="G18" s="23" t="s">
        <v>4</v>
      </c>
      <c r="H18" s="23"/>
      <c r="I18" s="23" t="s">
        <v>4</v>
      </c>
      <c r="J18" s="23" t="s">
        <v>46</v>
      </c>
      <c r="K18" s="23">
        <v>32026</v>
      </c>
      <c r="L18" s="23" t="s">
        <v>33</v>
      </c>
      <c r="M18" s="23" t="s">
        <v>32</v>
      </c>
      <c r="N18" s="23">
        <f t="shared" ref="N18:N20" si="16">SUM(O18)</f>
        <v>13</v>
      </c>
      <c r="O18" s="20">
        <f t="shared" ref="O18:O20" si="17">IF(SUM(P18:X18)&gt;0,SUM(P18:X18),"")</f>
        <v>13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3</v>
      </c>
      <c r="V18" s="20">
        <v>10</v>
      </c>
      <c r="W18" s="20">
        <v>0</v>
      </c>
      <c r="X18" s="20">
        <v>0</v>
      </c>
      <c r="Y18" s="22">
        <v>27</v>
      </c>
      <c r="Z18" s="22">
        <f t="shared" ref="Z18" si="18">SUM(Y18*1.22)</f>
        <v>32.94</v>
      </c>
      <c r="AA18" s="2">
        <f t="shared" si="14"/>
        <v>351</v>
      </c>
      <c r="AB18" s="2">
        <f t="shared" si="15"/>
        <v>428.21999999999997</v>
      </c>
    </row>
    <row r="19" spans="1:28" s="1" customFormat="1" ht="90" x14ac:dyDescent="0.25">
      <c r="A19" s="24">
        <v>9</v>
      </c>
      <c r="B19" s="24">
        <v>1035819</v>
      </c>
      <c r="C19" s="24" t="s">
        <v>57</v>
      </c>
      <c r="D19" s="23" t="s">
        <v>4</v>
      </c>
      <c r="E19" s="23" t="s">
        <v>38</v>
      </c>
      <c r="F19" s="23" t="s">
        <v>4</v>
      </c>
      <c r="G19" s="23" t="s">
        <v>4</v>
      </c>
      <c r="H19" s="23"/>
      <c r="I19" s="23" t="s">
        <v>4</v>
      </c>
      <c r="J19" s="23" t="s">
        <v>46</v>
      </c>
      <c r="K19" s="23">
        <v>32026</v>
      </c>
      <c r="L19" s="23" t="s">
        <v>33</v>
      </c>
      <c r="M19" s="23" t="s">
        <v>32</v>
      </c>
      <c r="N19" s="23">
        <f t="shared" si="16"/>
        <v>85</v>
      </c>
      <c r="O19" s="20">
        <f t="shared" si="17"/>
        <v>85</v>
      </c>
      <c r="P19" s="20">
        <v>20</v>
      </c>
      <c r="Q19" s="20">
        <v>0</v>
      </c>
      <c r="R19" s="20">
        <v>0</v>
      </c>
      <c r="S19" s="20">
        <v>15</v>
      </c>
      <c r="T19" s="20">
        <v>0</v>
      </c>
      <c r="U19" s="20">
        <v>20</v>
      </c>
      <c r="V19" s="20">
        <v>30</v>
      </c>
      <c r="W19" s="20">
        <v>0</v>
      </c>
      <c r="X19" s="20">
        <v>0</v>
      </c>
      <c r="Y19" s="22">
        <v>33</v>
      </c>
      <c r="Z19" s="22">
        <f t="shared" ref="Z19:Z20" si="19">SUM(Y19*1.22)</f>
        <v>40.26</v>
      </c>
      <c r="AA19" s="2">
        <f t="shared" ref="AA19:AA20" si="20">SUM(Y19*O19)</f>
        <v>2805</v>
      </c>
      <c r="AB19" s="2">
        <f t="shared" ref="AB19:AB20" si="21">SUM(AA19*1.22)</f>
        <v>3422.1</v>
      </c>
    </row>
    <row r="20" spans="1:28" s="1" customFormat="1" ht="90" x14ac:dyDescent="0.25">
      <c r="A20" s="24">
        <v>10</v>
      </c>
      <c r="B20" s="24">
        <v>1035822</v>
      </c>
      <c r="C20" s="24" t="s">
        <v>58</v>
      </c>
      <c r="D20" s="23" t="s">
        <v>4</v>
      </c>
      <c r="E20" s="23" t="s">
        <v>38</v>
      </c>
      <c r="F20" s="23" t="s">
        <v>4</v>
      </c>
      <c r="G20" s="23" t="s">
        <v>4</v>
      </c>
      <c r="H20" s="23"/>
      <c r="I20" s="23" t="s">
        <v>4</v>
      </c>
      <c r="J20" s="23" t="s">
        <v>46</v>
      </c>
      <c r="K20" s="23">
        <v>32026</v>
      </c>
      <c r="L20" s="23" t="s">
        <v>33</v>
      </c>
      <c r="M20" s="23" t="s">
        <v>32</v>
      </c>
      <c r="N20" s="23">
        <f t="shared" si="16"/>
        <v>17</v>
      </c>
      <c r="O20" s="20">
        <f t="shared" si="17"/>
        <v>17</v>
      </c>
      <c r="P20" s="20">
        <v>0</v>
      </c>
      <c r="Q20" s="20">
        <v>0</v>
      </c>
      <c r="R20" s="20">
        <v>0</v>
      </c>
      <c r="S20" s="20">
        <v>5</v>
      </c>
      <c r="T20" s="20">
        <v>0</v>
      </c>
      <c r="U20" s="20">
        <v>8</v>
      </c>
      <c r="V20" s="20">
        <v>4</v>
      </c>
      <c r="W20" s="20">
        <v>0</v>
      </c>
      <c r="X20" s="20">
        <v>0</v>
      </c>
      <c r="Y20" s="22">
        <v>74</v>
      </c>
      <c r="Z20" s="22">
        <f t="shared" si="19"/>
        <v>90.28</v>
      </c>
      <c r="AA20" s="2">
        <f t="shared" si="20"/>
        <v>1258</v>
      </c>
      <c r="AB20" s="2">
        <f t="shared" si="21"/>
        <v>1534.76</v>
      </c>
    </row>
    <row r="21" spans="1:28" s="1" customFormat="1" ht="90" x14ac:dyDescent="0.25">
      <c r="A21" s="24">
        <v>11</v>
      </c>
      <c r="B21" s="24">
        <v>1051904</v>
      </c>
      <c r="C21" s="24" t="s">
        <v>59</v>
      </c>
      <c r="D21" s="23" t="s">
        <v>4</v>
      </c>
      <c r="E21" s="23" t="s">
        <v>38</v>
      </c>
      <c r="F21" s="23" t="s">
        <v>4</v>
      </c>
      <c r="G21" s="23" t="s">
        <v>4</v>
      </c>
      <c r="H21" s="23"/>
      <c r="I21" s="23" t="s">
        <v>4</v>
      </c>
      <c r="J21" s="23" t="s">
        <v>46</v>
      </c>
      <c r="K21" s="23">
        <v>32026</v>
      </c>
      <c r="L21" s="23" t="s">
        <v>33</v>
      </c>
      <c r="M21" s="23" t="s">
        <v>32</v>
      </c>
      <c r="N21" s="23">
        <f>SUM(O21)</f>
        <v>10</v>
      </c>
      <c r="O21" s="20">
        <f>IF(SUM(P21:X21)&gt;0,SUM(P21:X21),"")</f>
        <v>10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10</v>
      </c>
      <c r="W21" s="20">
        <v>0</v>
      </c>
      <c r="X21" s="20">
        <v>0</v>
      </c>
      <c r="Y21" s="22">
        <v>43.5</v>
      </c>
      <c r="Z21" s="22">
        <f>SUM(Y21*1.22)</f>
        <v>53.07</v>
      </c>
      <c r="AA21" s="2">
        <f t="shared" ref="AA21:AA22" si="22">SUM(Y21*O21)</f>
        <v>435</v>
      </c>
      <c r="AB21" s="2">
        <f t="shared" ref="AB21:AB22" si="23">SUM(AA21*1.22)</f>
        <v>530.69999999999993</v>
      </c>
    </row>
    <row r="22" spans="1:28" s="1" customFormat="1" ht="90" x14ac:dyDescent="0.25">
      <c r="A22" s="24">
        <v>12</v>
      </c>
      <c r="B22" s="24">
        <v>1051931</v>
      </c>
      <c r="C22" s="24" t="s">
        <v>60</v>
      </c>
      <c r="D22" s="23" t="s">
        <v>4</v>
      </c>
      <c r="E22" s="23" t="s">
        <v>38</v>
      </c>
      <c r="F22" s="23" t="s">
        <v>4</v>
      </c>
      <c r="G22" s="23" t="s">
        <v>4</v>
      </c>
      <c r="H22" s="23"/>
      <c r="I22" s="23" t="s">
        <v>4</v>
      </c>
      <c r="J22" s="23" t="s">
        <v>46</v>
      </c>
      <c r="K22" s="23">
        <v>32026</v>
      </c>
      <c r="L22" s="23" t="s">
        <v>33</v>
      </c>
      <c r="M22" s="23" t="s">
        <v>32</v>
      </c>
      <c r="N22" s="23">
        <f t="shared" ref="N22:N24" si="24">SUM(O22)</f>
        <v>10</v>
      </c>
      <c r="O22" s="20">
        <f t="shared" ref="O22:O24" si="25">IF(SUM(P22:X22)&gt;0,SUM(P22:X22),"")</f>
        <v>10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10</v>
      </c>
      <c r="W22" s="20">
        <v>0</v>
      </c>
      <c r="X22" s="20">
        <v>0</v>
      </c>
      <c r="Y22" s="22">
        <v>27</v>
      </c>
      <c r="Z22" s="22">
        <f t="shared" ref="Z22" si="26">SUM(Y22*1.22)</f>
        <v>32.94</v>
      </c>
      <c r="AA22" s="2">
        <f t="shared" si="22"/>
        <v>270</v>
      </c>
      <c r="AB22" s="2">
        <f t="shared" si="23"/>
        <v>329.4</v>
      </c>
    </row>
    <row r="23" spans="1:28" s="1" customFormat="1" ht="90" x14ac:dyDescent="0.25">
      <c r="A23" s="24">
        <v>13</v>
      </c>
      <c r="B23" s="24">
        <v>1059613</v>
      </c>
      <c r="C23" s="24" t="s">
        <v>61</v>
      </c>
      <c r="D23" s="23" t="s">
        <v>4</v>
      </c>
      <c r="E23" s="23" t="s">
        <v>38</v>
      </c>
      <c r="F23" s="23" t="s">
        <v>4</v>
      </c>
      <c r="G23" s="23" t="s">
        <v>4</v>
      </c>
      <c r="H23" s="23"/>
      <c r="I23" s="23" t="s">
        <v>4</v>
      </c>
      <c r="J23" s="23" t="s">
        <v>46</v>
      </c>
      <c r="K23" s="23">
        <v>32026</v>
      </c>
      <c r="L23" s="23" t="s">
        <v>33</v>
      </c>
      <c r="M23" s="23" t="s">
        <v>32</v>
      </c>
      <c r="N23" s="23">
        <f t="shared" si="24"/>
        <v>5</v>
      </c>
      <c r="O23" s="20">
        <f t="shared" si="25"/>
        <v>5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5</v>
      </c>
      <c r="W23" s="20">
        <v>0</v>
      </c>
      <c r="X23" s="20">
        <v>0</v>
      </c>
      <c r="Y23" s="22">
        <v>27</v>
      </c>
      <c r="Z23" s="22">
        <f t="shared" ref="Z23:Z24" si="27">SUM(Y23*1.22)</f>
        <v>32.94</v>
      </c>
      <c r="AA23" s="2">
        <f t="shared" ref="AA23:AA24" si="28">SUM(Y23*O23)</f>
        <v>135</v>
      </c>
      <c r="AB23" s="2">
        <f t="shared" ref="AB23:AB24" si="29">SUM(AA23*1.22)</f>
        <v>164.7</v>
      </c>
    </row>
    <row r="24" spans="1:28" s="1" customFormat="1" ht="90" x14ac:dyDescent="0.25">
      <c r="A24" s="24">
        <v>14</v>
      </c>
      <c r="B24" s="24">
        <v>1096166</v>
      </c>
      <c r="C24" s="24" t="s">
        <v>45</v>
      </c>
      <c r="D24" s="23" t="s">
        <v>4</v>
      </c>
      <c r="E24" s="23" t="s">
        <v>38</v>
      </c>
      <c r="F24" s="23" t="s">
        <v>4</v>
      </c>
      <c r="G24" s="23" t="s">
        <v>4</v>
      </c>
      <c r="H24" s="23"/>
      <c r="I24" s="23" t="s">
        <v>4</v>
      </c>
      <c r="J24" s="23" t="s">
        <v>46</v>
      </c>
      <c r="K24" s="23">
        <v>32026</v>
      </c>
      <c r="L24" s="23" t="s">
        <v>33</v>
      </c>
      <c r="M24" s="23" t="s">
        <v>32</v>
      </c>
      <c r="N24" s="23">
        <f t="shared" si="24"/>
        <v>38</v>
      </c>
      <c r="O24" s="20">
        <f t="shared" si="25"/>
        <v>38</v>
      </c>
      <c r="P24" s="20">
        <v>0</v>
      </c>
      <c r="Q24" s="20">
        <v>38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2">
        <v>120</v>
      </c>
      <c r="Z24" s="22">
        <f t="shared" si="27"/>
        <v>146.4</v>
      </c>
      <c r="AA24" s="2">
        <f t="shared" si="28"/>
        <v>4560</v>
      </c>
      <c r="AB24" s="2">
        <f t="shared" si="29"/>
        <v>5563.2</v>
      </c>
    </row>
    <row r="25" spans="1:28" s="1" customFormat="1" ht="90" x14ac:dyDescent="0.25">
      <c r="A25" s="24">
        <v>15</v>
      </c>
      <c r="B25" s="18">
        <v>1096166</v>
      </c>
      <c r="C25" s="18" t="s">
        <v>45</v>
      </c>
      <c r="D25" s="12" t="s">
        <v>4</v>
      </c>
      <c r="E25" s="12" t="s">
        <v>38</v>
      </c>
      <c r="F25" s="12" t="s">
        <v>4</v>
      </c>
      <c r="G25" s="12" t="s">
        <v>4</v>
      </c>
      <c r="H25" s="12"/>
      <c r="I25" s="12" t="s">
        <v>4</v>
      </c>
      <c r="J25" s="12" t="s">
        <v>46</v>
      </c>
      <c r="K25" s="19">
        <v>32026</v>
      </c>
      <c r="L25" s="19" t="s">
        <v>34</v>
      </c>
      <c r="M25" s="19" t="s">
        <v>32</v>
      </c>
      <c r="N25" s="12">
        <f>SUM(O25)</f>
        <v>100</v>
      </c>
      <c r="O25" s="9">
        <f>IF(SUM(P25:X25)&gt;0,SUM(P25:X25),"")</f>
        <v>100</v>
      </c>
      <c r="P25" s="20">
        <v>0</v>
      </c>
      <c r="Q25" s="20">
        <v>100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2">
        <v>120</v>
      </c>
      <c r="Z25" s="8">
        <f>SUM(Y25*1.22)</f>
        <v>146.4</v>
      </c>
      <c r="AA25" s="2">
        <f t="shared" ref="AA25:AA26" si="30">SUM(Y25*O25)</f>
        <v>12000</v>
      </c>
      <c r="AB25" s="2">
        <f t="shared" ref="AB25:AB26" si="31">SUM(AA25*1.22)</f>
        <v>14640</v>
      </c>
    </row>
    <row r="26" spans="1:28" s="1" customFormat="1" ht="90" x14ac:dyDescent="0.25">
      <c r="A26" s="24">
        <v>16</v>
      </c>
      <c r="B26" s="26">
        <v>1098477</v>
      </c>
      <c r="C26" s="18" t="s">
        <v>62</v>
      </c>
      <c r="D26" s="12" t="s">
        <v>4</v>
      </c>
      <c r="E26" s="12" t="s">
        <v>38</v>
      </c>
      <c r="F26" s="12" t="s">
        <v>4</v>
      </c>
      <c r="G26" s="12" t="s">
        <v>4</v>
      </c>
      <c r="H26" s="12"/>
      <c r="I26" s="12" t="s">
        <v>4</v>
      </c>
      <c r="J26" s="12" t="s">
        <v>46</v>
      </c>
      <c r="K26" s="19">
        <v>32026</v>
      </c>
      <c r="L26" s="19" t="s">
        <v>33</v>
      </c>
      <c r="M26" s="19" t="s">
        <v>32</v>
      </c>
      <c r="N26" s="12">
        <f t="shared" ref="N26" si="32">SUM(O26)</f>
        <v>12</v>
      </c>
      <c r="O26" s="9">
        <f t="shared" ref="O26" si="33">IF(SUM(P26:X26)&gt;0,SUM(P26:X26),"")</f>
        <v>12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12</v>
      </c>
      <c r="V26" s="20">
        <v>0</v>
      </c>
      <c r="W26" s="20">
        <v>0</v>
      </c>
      <c r="X26" s="20">
        <v>0</v>
      </c>
      <c r="Y26" s="22">
        <v>241</v>
      </c>
      <c r="Z26" s="8">
        <f t="shared" ref="Z26" si="34">SUM(Y26*1.22)</f>
        <v>294.02</v>
      </c>
      <c r="AA26" s="2">
        <f t="shared" si="30"/>
        <v>2892</v>
      </c>
      <c r="AB26" s="2">
        <f t="shared" si="31"/>
        <v>3528.24</v>
      </c>
    </row>
    <row r="27" spans="1:28" s="1" customFormat="1" ht="90" x14ac:dyDescent="0.25">
      <c r="A27" s="24">
        <v>17</v>
      </c>
      <c r="B27" s="26">
        <v>1101549</v>
      </c>
      <c r="C27" s="18" t="s">
        <v>63</v>
      </c>
      <c r="D27" s="17" t="s">
        <v>4</v>
      </c>
      <c r="E27" s="17" t="s">
        <v>38</v>
      </c>
      <c r="F27" s="17" t="s">
        <v>4</v>
      </c>
      <c r="G27" s="17" t="s">
        <v>4</v>
      </c>
      <c r="H27" s="17"/>
      <c r="I27" s="17" t="s">
        <v>4</v>
      </c>
      <c r="J27" s="17" t="s">
        <v>46</v>
      </c>
      <c r="K27" s="19">
        <v>32026</v>
      </c>
      <c r="L27" s="19" t="s">
        <v>33</v>
      </c>
      <c r="M27" s="19" t="s">
        <v>32</v>
      </c>
      <c r="N27" s="17">
        <f t="shared" ref="N27:N28" si="35">SUM(O27)</f>
        <v>48</v>
      </c>
      <c r="O27" s="9">
        <f t="shared" ref="O27:O28" si="36">IF(SUM(P27:X27)&gt;0,SUM(P27:X27),"")</f>
        <v>48</v>
      </c>
      <c r="P27" s="20">
        <v>20</v>
      </c>
      <c r="Q27" s="20">
        <v>0</v>
      </c>
      <c r="R27" s="20">
        <v>0</v>
      </c>
      <c r="S27" s="20">
        <v>11</v>
      </c>
      <c r="T27" s="20">
        <v>0</v>
      </c>
      <c r="U27" s="20">
        <v>17</v>
      </c>
      <c r="V27" s="20">
        <v>0</v>
      </c>
      <c r="W27" s="20">
        <v>0</v>
      </c>
      <c r="X27" s="20">
        <v>0</v>
      </c>
      <c r="Y27" s="22">
        <v>74</v>
      </c>
      <c r="Z27" s="8">
        <f t="shared" ref="Z27:Z28" si="37">SUM(Y27*1.22)</f>
        <v>90.28</v>
      </c>
      <c r="AA27" s="2">
        <f t="shared" ref="AA27:AA28" si="38">SUM(Y27*O27)</f>
        <v>3552</v>
      </c>
      <c r="AB27" s="2">
        <f t="shared" ref="AB27:AB28" si="39">SUM(AA27*1.22)</f>
        <v>4333.4399999999996</v>
      </c>
    </row>
    <row r="28" spans="1:28" s="1" customFormat="1" ht="90" x14ac:dyDescent="0.25">
      <c r="A28" s="24">
        <v>18</v>
      </c>
      <c r="B28" s="26">
        <v>1103539</v>
      </c>
      <c r="C28" s="18" t="s">
        <v>64</v>
      </c>
      <c r="D28" s="17" t="s">
        <v>4</v>
      </c>
      <c r="E28" s="17" t="s">
        <v>38</v>
      </c>
      <c r="F28" s="17" t="s">
        <v>4</v>
      </c>
      <c r="G28" s="17" t="s">
        <v>4</v>
      </c>
      <c r="H28" s="17"/>
      <c r="I28" s="17" t="s">
        <v>4</v>
      </c>
      <c r="J28" s="17" t="s">
        <v>46</v>
      </c>
      <c r="K28" s="19">
        <v>32026</v>
      </c>
      <c r="L28" s="19" t="s">
        <v>35</v>
      </c>
      <c r="M28" s="19" t="s">
        <v>32</v>
      </c>
      <c r="N28" s="17">
        <f t="shared" si="35"/>
        <v>163</v>
      </c>
      <c r="O28" s="9">
        <f t="shared" si="36"/>
        <v>163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163</v>
      </c>
      <c r="W28" s="20">
        <v>0</v>
      </c>
      <c r="X28" s="20">
        <v>0</v>
      </c>
      <c r="Y28" s="22">
        <v>400.5</v>
      </c>
      <c r="Z28" s="8">
        <f t="shared" si="37"/>
        <v>488.61</v>
      </c>
      <c r="AA28" s="2">
        <f t="shared" si="38"/>
        <v>65281.5</v>
      </c>
      <c r="AB28" s="2">
        <f t="shared" si="39"/>
        <v>79643.429999999993</v>
      </c>
    </row>
    <row r="29" spans="1:28" s="1" customFormat="1" ht="15" customHeight="1" x14ac:dyDescent="0.25">
      <c r="A29" s="6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/>
      <c r="I29" s="6" t="s">
        <v>4</v>
      </c>
      <c r="J29" s="6"/>
      <c r="K29" s="6"/>
      <c r="L29" s="15" t="s">
        <v>11</v>
      </c>
      <c r="M29" s="15" t="s">
        <v>4</v>
      </c>
      <c r="N29" s="7">
        <f>SUM(N10)</f>
        <v>870</v>
      </c>
      <c r="O29" s="21">
        <f t="shared" ref="O29:AB29" si="40">SUM(O10)</f>
        <v>870</v>
      </c>
      <c r="P29" s="21">
        <f t="shared" si="40"/>
        <v>120</v>
      </c>
      <c r="Q29" s="21">
        <f t="shared" si="40"/>
        <v>138</v>
      </c>
      <c r="R29" s="21">
        <f t="shared" si="40"/>
        <v>0</v>
      </c>
      <c r="S29" s="21">
        <f t="shared" si="40"/>
        <v>83</v>
      </c>
      <c r="T29" s="21">
        <f t="shared" si="40"/>
        <v>0</v>
      </c>
      <c r="U29" s="21">
        <f t="shared" si="40"/>
        <v>147</v>
      </c>
      <c r="V29" s="21">
        <f t="shared" si="40"/>
        <v>382</v>
      </c>
      <c r="W29" s="21">
        <f t="shared" si="40"/>
        <v>0</v>
      </c>
      <c r="X29" s="21">
        <f t="shared" si="40"/>
        <v>0</v>
      </c>
      <c r="Y29" s="21"/>
      <c r="Z29" s="21"/>
      <c r="AA29" s="25">
        <f t="shared" si="40"/>
        <v>114818.5</v>
      </c>
      <c r="AB29" s="25">
        <f t="shared" si="40"/>
        <v>140078.57</v>
      </c>
    </row>
  </sheetData>
  <autoFilter ref="A8:AB29"/>
  <mergeCells count="28">
    <mergeCell ref="Y1:AB1"/>
    <mergeCell ref="A3:AB3"/>
    <mergeCell ref="A4:AB4"/>
    <mergeCell ref="A5:A7"/>
    <mergeCell ref="B5:B7"/>
    <mergeCell ref="C5:K5"/>
    <mergeCell ref="L5:L7"/>
    <mergeCell ref="M5:M7"/>
    <mergeCell ref="N5:N7"/>
    <mergeCell ref="O5:X5"/>
    <mergeCell ref="Y5:Y7"/>
    <mergeCell ref="AA5:AA7"/>
    <mergeCell ref="AB5:AB7"/>
    <mergeCell ref="Z5:Z7"/>
    <mergeCell ref="U6:U7"/>
    <mergeCell ref="V6:V7"/>
    <mergeCell ref="A9:I9"/>
    <mergeCell ref="A10:I10"/>
    <mergeCell ref="R6:R7"/>
    <mergeCell ref="C6:D6"/>
    <mergeCell ref="E6:I6"/>
    <mergeCell ref="W6:W7"/>
    <mergeCell ref="X6:X7"/>
    <mergeCell ref="P6:P7"/>
    <mergeCell ref="Q6:Q7"/>
    <mergeCell ref="O6:O7"/>
    <mergeCell ref="S6:S7"/>
    <mergeCell ref="T6:T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Касаткина Валентина Станиславовна</cp:lastModifiedBy>
  <dcterms:created xsi:type="dcterms:W3CDTF">2016-10-05T06:20:23Z</dcterms:created>
  <dcterms:modified xsi:type="dcterms:W3CDTF">2026-08-18T09:46:45Z</dcterms:modified>
</cp:coreProperties>
</file>